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2" windowWidth="17232" windowHeight="13176"/>
  </bookViews>
  <sheets>
    <sheet name="Мкниц. Прогр. - 1 квартал 2018 " sheetId="2" r:id="rId1"/>
  </sheets>
  <calcPr calcId="124519"/>
</workbook>
</file>

<file path=xl/calcChain.xml><?xml version="1.0" encoding="utf-8"?>
<calcChain xmlns="http://schemas.openxmlformats.org/spreadsheetml/2006/main">
  <c r="C29" i="2"/>
  <c r="D29"/>
  <c r="B29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E6"/>
  <c r="E7"/>
  <c r="E8"/>
  <c r="E9"/>
  <c r="E11"/>
  <c r="E13"/>
  <c r="E14"/>
  <c r="E15"/>
  <c r="E16"/>
  <c r="E18"/>
  <c r="E19"/>
  <c r="E20"/>
  <c r="E21"/>
  <c r="E22"/>
  <c r="E23"/>
  <c r="E24"/>
  <c r="E25"/>
  <c r="E26"/>
  <c r="E28"/>
  <c r="E29"/>
  <c r="F5"/>
  <c r="E5"/>
</calcChain>
</file>

<file path=xl/sharedStrings.xml><?xml version="1.0" encoding="utf-8"?>
<sst xmlns="http://schemas.openxmlformats.org/spreadsheetml/2006/main" count="33" uniqueCount="33">
  <si>
    <t>Муниципальная программа "Социальная поддержка отдельных категорий граждан на 2018-2020 годы"</t>
  </si>
  <si>
    <t>Муниципальная программа "Формирование комфортной городской среды в Кондинском районе на 2018-2022 годы"</t>
  </si>
  <si>
    <t>Муниципальная программа «Развитие малого и среднего предпринимательства в Кондинском районе на 2017-2020 годы»</t>
  </si>
  <si>
    <t>Муниципальная программа Кондинского района "Управление муниципальным имуществом Кондинского района на 2017-2020 года"</t>
  </si>
  <si>
    <t>Муниципальная программа "Развитие гражданского общества в Кондинском районе на 2017-2020 годы"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</si>
  <si>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2017-2020 годы»</t>
  </si>
  <si>
    <t>Муниципальная программа "Управление муниципальными финансами в муниципальном образовании Кондинский район на 2017-2020 годы"</t>
  </si>
  <si>
    <t>Муниципальная программа «Развитие транспортной системы Кондинского района на 2017-2020 годы»</t>
  </si>
  <si>
    <t>Муниципальная программа «Информационное общество Кондинского района на 2017-2020 годы»</t>
  </si>
  <si>
    <t>Муниципальная программа "Комплексное социально-экономическое развитие Кондинского района на 2017-2020 годы"</t>
  </si>
  <si>
    <t>Муниципальная программа "Обеспечение экологической безопасности Кондинского района на 2017-2020 годы "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</si>
  <si>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2017-2020 годы"</t>
  </si>
  <si>
    <t>Муниципальная программа "Профилактика правонарушений по вопросам обеспечения общественного порядка, межнационального согласия, гражданского единства, профилактики экстремизма, незаконного оборота и потребления наркотических и психотропных веществ в Кондинском районе в 2017-2020 годах"</t>
  </si>
  <si>
    <t>Муниципальная программа "Развитие жилищно-коммунального комплекса и повышение энергетической эффективности в Кондинском районе на 2017-2020 годы"</t>
  </si>
  <si>
    <t>Муниципальная программа «Обеспечение доступным и комфортным жильем жителей Кондинского района на 2017-2020 годы»</t>
  </si>
  <si>
    <t>Муниципальная программа «Социально-экономическое развитие коренных малочисленных народов Севера Ханты-Мансийского автономного округа -Югры, проживающих в Кондинском районе на 2017-2020 годы»</t>
  </si>
  <si>
    <t>Муниципальная программа "Формирование на территории Кондинского района градостроительной документации на 2017-2020 годы"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</si>
  <si>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2017-2020 годы"</t>
  </si>
  <si>
    <t>Муниципальная программа «Содействие развитию застройки населенных пунктов Кондинского района на 2017-2020 годы»</t>
  </si>
  <si>
    <t>Муниципальная программа "Развитие физической культуры и спорта в Кондинском районе на 2017-2020 годы"</t>
  </si>
  <si>
    <t>Муниципальная программа "Развитие культуры в Кондинском районе на 2017-2020 годы"</t>
  </si>
  <si>
    <t>Муниципальная программа «Молодежь Кондинского района на 2017-2020 годы»</t>
  </si>
  <si>
    <t>Муниципальная программа "Развитие образования в Кондинском районе на 2017-2020 годы"</t>
  </si>
  <si>
    <t>Муниципальная программа "Развитие муниципальной службы в муниципальном образовании Кондинский район на 2017-2020 годы"</t>
  </si>
  <si>
    <t>руб.</t>
  </si>
  <si>
    <t>Наименование муниципальной программы</t>
  </si>
  <si>
    <t>ИТОГО</t>
  </si>
  <si>
    <t>Исполнено за 1 квартал 2018 года</t>
  </si>
  <si>
    <t xml:space="preserve">Сведения об исполнении бюджета муницпального образования Кондинский район в разрезе муницпальных программ за 1 квартал 2018 года </t>
  </si>
  <si>
    <t>Уточненный план на 2018 год</t>
  </si>
  <si>
    <t>% исполнения к уточненному плану на 2018 год</t>
  </si>
  <si>
    <t>Уточненный план на 1 квартал  2018 года</t>
  </si>
  <si>
    <t>% исполнения к уточненному плану на 1 квартал 2018 года</t>
  </si>
</sst>
</file>

<file path=xl/styles.xml><?xml version="1.0" encoding="utf-8"?>
<styleSheet xmlns="http://schemas.openxmlformats.org/spreadsheetml/2006/main">
  <numFmts count="2">
    <numFmt numFmtId="164" formatCode="#,##0.00;[Red]\-#,##0.00;0.00"/>
    <numFmt numFmtId="165" formatCode="0000000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1" applyFont="1" applyProtection="1">
      <protection hidden="1"/>
    </xf>
    <xf numFmtId="0" fontId="3" fillId="0" borderId="0" xfId="0" applyFont="1"/>
    <xf numFmtId="0" fontId="2" fillId="0" borderId="0" xfId="1" applyFont="1"/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Alignment="1" applyProtection="1">
      <alignment horizontal="right"/>
      <protection hidden="1"/>
    </xf>
    <xf numFmtId="0" fontId="4" fillId="0" borderId="0" xfId="1" applyFont="1"/>
    <xf numFmtId="165" fontId="2" fillId="2" borderId="1" xfId="1" applyNumberFormat="1" applyFont="1" applyFill="1" applyBorder="1" applyAlignment="1" applyProtection="1">
      <alignment wrapText="1"/>
      <protection hidden="1"/>
    </xf>
    <xf numFmtId="165" fontId="2" fillId="2" borderId="3" xfId="1" applyNumberFormat="1" applyFont="1" applyFill="1" applyBorder="1" applyAlignment="1" applyProtection="1">
      <alignment wrapText="1"/>
      <protection hidden="1"/>
    </xf>
    <xf numFmtId="0" fontId="4" fillId="2" borderId="3" xfId="1" applyNumberFormat="1" applyFont="1" applyFill="1" applyBorder="1" applyAlignment="1" applyProtection="1">
      <alignment horizontal="right"/>
      <protection hidden="1"/>
    </xf>
    <xf numFmtId="0" fontId="4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1" applyNumberFormat="1" applyFont="1" applyFill="1" applyBorder="1" applyAlignment="1" applyProtection="1">
      <alignment horizontal="center" vertical="center"/>
      <protection hidden="1"/>
    </xf>
    <xf numFmtId="164" fontId="2" fillId="2" borderId="3" xfId="1" applyNumberFormat="1" applyFont="1" applyFill="1" applyBorder="1" applyAlignment="1" applyProtection="1">
      <alignment horizontal="center" vertical="center"/>
      <protection hidden="1"/>
    </xf>
    <xf numFmtId="164" fontId="4" fillId="0" borderId="3" xfId="1" applyNumberFormat="1" applyFont="1" applyFill="1" applyBorder="1" applyAlignment="1" applyProtection="1">
      <alignment horizontal="center" vertical="center"/>
      <protection hidden="1"/>
    </xf>
    <xf numFmtId="164" fontId="4" fillId="2" borderId="3" xfId="1" applyNumberFormat="1" applyFont="1" applyFill="1" applyBorder="1" applyAlignment="1" applyProtection="1">
      <alignment horizontal="center" vertical="center"/>
      <protection hidden="1"/>
    </xf>
    <xf numFmtId="4" fontId="3" fillId="2" borderId="3" xfId="0" applyNumberFormat="1" applyFont="1" applyFill="1" applyBorder="1" applyAlignment="1">
      <alignment horizontal="center" vertical="center"/>
    </xf>
    <xf numFmtId="4" fontId="2" fillId="0" borderId="3" xfId="1" applyNumberFormat="1" applyFont="1" applyFill="1" applyBorder="1" applyAlignment="1" applyProtection="1">
      <alignment horizontal="center" vertical="center"/>
      <protection hidden="1"/>
    </xf>
    <xf numFmtId="4" fontId="5" fillId="2" borderId="3" xfId="0" applyNumberFormat="1" applyFont="1" applyFill="1" applyBorder="1" applyAlignment="1">
      <alignment horizontal="center" vertical="center"/>
    </xf>
    <xf numFmtId="4" fontId="4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showGridLines="0" tabSelected="1" zoomScale="83" zoomScaleNormal="83" workbookViewId="0">
      <selection activeCell="H5" sqref="H5"/>
    </sheetView>
  </sheetViews>
  <sheetFormatPr defaultColWidth="9.109375" defaultRowHeight="18"/>
  <cols>
    <col min="1" max="1" width="73.6640625" style="3" customWidth="1"/>
    <col min="2" max="2" width="21" style="3" customWidth="1"/>
    <col min="3" max="3" width="23.109375" style="3" customWidth="1"/>
    <col min="4" max="4" width="18.6640625" style="3" customWidth="1"/>
    <col min="5" max="5" width="21.88671875" style="2" customWidth="1"/>
    <col min="6" max="6" width="22.21875" style="3" customWidth="1"/>
    <col min="7" max="227" width="9.109375" style="3" customWidth="1"/>
    <col min="228" max="16384" width="9.109375" style="3"/>
  </cols>
  <sheetData>
    <row r="1" spans="1:6" ht="21.6" customHeight="1">
      <c r="A1" s="4"/>
      <c r="B1" s="1"/>
      <c r="C1" s="1"/>
      <c r="D1" s="1"/>
      <c r="E1" s="1"/>
      <c r="F1" s="1"/>
    </row>
    <row r="2" spans="1:6" ht="21.6" customHeight="1">
      <c r="A2" s="21" t="s">
        <v>28</v>
      </c>
      <c r="B2" s="21"/>
      <c r="C2" s="21"/>
      <c r="D2" s="21"/>
      <c r="E2" s="21"/>
      <c r="F2" s="21"/>
    </row>
    <row r="3" spans="1:6" ht="21.6" customHeight="1">
      <c r="A3" s="1"/>
      <c r="B3" s="1"/>
      <c r="C3" s="1"/>
      <c r="D3" s="5"/>
      <c r="E3" s="5"/>
      <c r="F3" s="5" t="s">
        <v>24</v>
      </c>
    </row>
    <row r="4" spans="1:6" ht="87.6" customHeight="1">
      <c r="A4" s="10" t="s">
        <v>25</v>
      </c>
      <c r="B4" s="11" t="s">
        <v>29</v>
      </c>
      <c r="C4" s="12" t="s">
        <v>31</v>
      </c>
      <c r="D4" s="12" t="s">
        <v>27</v>
      </c>
      <c r="E4" s="12" t="s">
        <v>32</v>
      </c>
      <c r="F4" s="11" t="s">
        <v>30</v>
      </c>
    </row>
    <row r="5" spans="1:6" ht="54">
      <c r="A5" s="7" t="s">
        <v>23</v>
      </c>
      <c r="B5" s="13">
        <v>326046940</v>
      </c>
      <c r="C5" s="14">
        <v>84573355.459999993</v>
      </c>
      <c r="D5" s="14">
        <v>80292891.120000005</v>
      </c>
      <c r="E5" s="17">
        <f>(D5/C5)*100</f>
        <v>94.938755454695794</v>
      </c>
      <c r="F5" s="18">
        <f>(D5/B5)*100</f>
        <v>24.626175335367357</v>
      </c>
    </row>
    <row r="6" spans="1:6" ht="36">
      <c r="A6" s="7" t="s">
        <v>22</v>
      </c>
      <c r="B6" s="13">
        <v>1736457098.3900001</v>
      </c>
      <c r="C6" s="14">
        <v>421981254.67000002</v>
      </c>
      <c r="D6" s="14">
        <v>400527972.30000001</v>
      </c>
      <c r="E6" s="17">
        <f t="shared" ref="E6:E29" si="0">(D6/C6)*100</f>
        <v>94.91605796878892</v>
      </c>
      <c r="F6" s="18">
        <f t="shared" ref="F6:F29" si="1">(D6/B6)*100</f>
        <v>23.065814448935111</v>
      </c>
    </row>
    <row r="7" spans="1:6" ht="36">
      <c r="A7" s="7" t="s">
        <v>21</v>
      </c>
      <c r="B7" s="13">
        <v>12999620</v>
      </c>
      <c r="C7" s="14">
        <v>3289088.1</v>
      </c>
      <c r="D7" s="14">
        <v>3289088.1</v>
      </c>
      <c r="E7" s="17">
        <f t="shared" si="0"/>
        <v>100</v>
      </c>
      <c r="F7" s="18">
        <f t="shared" si="1"/>
        <v>25.301417272197185</v>
      </c>
    </row>
    <row r="8" spans="1:6" ht="36">
      <c r="A8" s="7" t="s">
        <v>20</v>
      </c>
      <c r="B8" s="13">
        <v>335780600</v>
      </c>
      <c r="C8" s="14">
        <v>64730342.439999998</v>
      </c>
      <c r="D8" s="14">
        <v>62901216.82</v>
      </c>
      <c r="E8" s="17">
        <f t="shared" si="0"/>
        <v>97.174237689696369</v>
      </c>
      <c r="F8" s="18">
        <f t="shared" si="1"/>
        <v>18.732832337544217</v>
      </c>
    </row>
    <row r="9" spans="1:6" ht="36">
      <c r="A9" s="7" t="s">
        <v>19</v>
      </c>
      <c r="B9" s="13">
        <v>145353446.05000001</v>
      </c>
      <c r="C9" s="14">
        <v>36655941.710000001</v>
      </c>
      <c r="D9" s="14">
        <v>36089825.859999999</v>
      </c>
      <c r="E9" s="17">
        <f t="shared" si="0"/>
        <v>98.455595945457432</v>
      </c>
      <c r="F9" s="18">
        <f t="shared" si="1"/>
        <v>24.829012892880083</v>
      </c>
    </row>
    <row r="10" spans="1:6" ht="36">
      <c r="A10" s="7" t="s">
        <v>18</v>
      </c>
      <c r="B10" s="13">
        <v>2097299.44</v>
      </c>
      <c r="C10" s="14">
        <v>0</v>
      </c>
      <c r="D10" s="14">
        <v>0</v>
      </c>
      <c r="E10" s="17">
        <v>0</v>
      </c>
      <c r="F10" s="18">
        <f t="shared" si="1"/>
        <v>0</v>
      </c>
    </row>
    <row r="11" spans="1:6" ht="54">
      <c r="A11" s="7" t="s">
        <v>17</v>
      </c>
      <c r="B11" s="13">
        <v>51667000</v>
      </c>
      <c r="C11" s="14">
        <v>14864424</v>
      </c>
      <c r="D11" s="14">
        <v>11938958.67</v>
      </c>
      <c r="E11" s="17">
        <f t="shared" si="0"/>
        <v>80.319013168623286</v>
      </c>
      <c r="F11" s="18">
        <f t="shared" si="1"/>
        <v>23.107512861207347</v>
      </c>
    </row>
    <row r="12" spans="1:6" ht="54">
      <c r="A12" s="7" t="s">
        <v>16</v>
      </c>
      <c r="B12" s="13">
        <v>537550.56000000006</v>
      </c>
      <c r="C12" s="14">
        <v>0</v>
      </c>
      <c r="D12" s="14">
        <v>0</v>
      </c>
      <c r="E12" s="17">
        <v>0</v>
      </c>
      <c r="F12" s="18">
        <f t="shared" si="1"/>
        <v>0</v>
      </c>
    </row>
    <row r="13" spans="1:6" ht="72">
      <c r="A13" s="7" t="s">
        <v>15</v>
      </c>
      <c r="B13" s="13">
        <v>3738400</v>
      </c>
      <c r="C13" s="14">
        <v>2533199.4</v>
      </c>
      <c r="D13" s="14">
        <v>2533199.4</v>
      </c>
      <c r="E13" s="17">
        <f t="shared" si="0"/>
        <v>100</v>
      </c>
      <c r="F13" s="18">
        <f t="shared" si="1"/>
        <v>67.761593194949711</v>
      </c>
    </row>
    <row r="14" spans="1:6" ht="54">
      <c r="A14" s="7" t="s">
        <v>14</v>
      </c>
      <c r="B14" s="13">
        <v>122936951.12</v>
      </c>
      <c r="C14" s="14">
        <v>15720762</v>
      </c>
      <c r="D14" s="14">
        <v>15179998.32</v>
      </c>
      <c r="E14" s="17">
        <f t="shared" si="0"/>
        <v>96.560194219593171</v>
      </c>
      <c r="F14" s="18">
        <f t="shared" si="1"/>
        <v>12.347791434312251</v>
      </c>
    </row>
    <row r="15" spans="1:6" ht="54">
      <c r="A15" s="7" t="s">
        <v>13</v>
      </c>
      <c r="B15" s="13">
        <v>502853178.97000003</v>
      </c>
      <c r="C15" s="14">
        <v>109676072.31999999</v>
      </c>
      <c r="D15" s="14">
        <v>70836205.040000007</v>
      </c>
      <c r="E15" s="17">
        <f t="shared" si="0"/>
        <v>64.58674489484126</v>
      </c>
      <c r="F15" s="18">
        <f t="shared" si="1"/>
        <v>14.086856363341408</v>
      </c>
    </row>
    <row r="16" spans="1:6" ht="108">
      <c r="A16" s="7" t="s">
        <v>12</v>
      </c>
      <c r="B16" s="13">
        <v>2047910</v>
      </c>
      <c r="C16" s="14">
        <v>184710</v>
      </c>
      <c r="D16" s="14">
        <v>184436.55</v>
      </c>
      <c r="E16" s="17">
        <f t="shared" si="0"/>
        <v>99.851957121974976</v>
      </c>
      <c r="F16" s="18">
        <f t="shared" si="1"/>
        <v>9.0060866932628869</v>
      </c>
    </row>
    <row r="17" spans="1:6" ht="54">
      <c r="A17" s="7" t="s">
        <v>11</v>
      </c>
      <c r="B17" s="13">
        <v>210000</v>
      </c>
      <c r="C17" s="14">
        <v>0</v>
      </c>
      <c r="D17" s="14">
        <v>0</v>
      </c>
      <c r="E17" s="17">
        <v>0</v>
      </c>
      <c r="F17" s="18">
        <f t="shared" si="1"/>
        <v>0</v>
      </c>
    </row>
    <row r="18" spans="1:6" ht="36">
      <c r="A18" s="7" t="s">
        <v>10</v>
      </c>
      <c r="B18" s="13">
        <v>5148800</v>
      </c>
      <c r="C18" s="14">
        <v>9024.99</v>
      </c>
      <c r="D18" s="14">
        <v>0</v>
      </c>
      <c r="E18" s="17">
        <f t="shared" si="0"/>
        <v>0</v>
      </c>
      <c r="F18" s="18">
        <f t="shared" si="1"/>
        <v>0</v>
      </c>
    </row>
    <row r="19" spans="1:6" ht="54">
      <c r="A19" s="7" t="s">
        <v>9</v>
      </c>
      <c r="B19" s="13">
        <v>48128800</v>
      </c>
      <c r="C19" s="14">
        <v>8406371.2400000002</v>
      </c>
      <c r="D19" s="14">
        <v>8317032.2599999998</v>
      </c>
      <c r="E19" s="17">
        <f t="shared" si="0"/>
        <v>98.937246792350791</v>
      </c>
      <c r="F19" s="18">
        <f t="shared" si="1"/>
        <v>17.280780447465965</v>
      </c>
    </row>
    <row r="20" spans="1:6" ht="36">
      <c r="A20" s="7" t="s">
        <v>8</v>
      </c>
      <c r="B20" s="13">
        <v>3577088</v>
      </c>
      <c r="C20" s="14">
        <v>692304</v>
      </c>
      <c r="D20" s="14">
        <v>539982.96</v>
      </c>
      <c r="E20" s="17">
        <f t="shared" si="0"/>
        <v>77.997954655758164</v>
      </c>
      <c r="F20" s="18">
        <f t="shared" si="1"/>
        <v>15.095601785586489</v>
      </c>
    </row>
    <row r="21" spans="1:6" ht="36">
      <c r="A21" s="7" t="s">
        <v>7</v>
      </c>
      <c r="B21" s="13">
        <v>306733329.94</v>
      </c>
      <c r="C21" s="14">
        <v>10825483.16</v>
      </c>
      <c r="D21" s="14">
        <v>10480607.99</v>
      </c>
      <c r="E21" s="17">
        <f t="shared" si="0"/>
        <v>96.814228382209222</v>
      </c>
      <c r="F21" s="18">
        <f t="shared" si="1"/>
        <v>3.4168468069805482</v>
      </c>
    </row>
    <row r="22" spans="1:6" ht="54">
      <c r="A22" s="7" t="s">
        <v>6</v>
      </c>
      <c r="B22" s="13">
        <v>33553800</v>
      </c>
      <c r="C22" s="14">
        <v>8451066.0700000003</v>
      </c>
      <c r="D22" s="14">
        <v>8284041</v>
      </c>
      <c r="E22" s="17">
        <f t="shared" si="0"/>
        <v>98.023621296809949</v>
      </c>
      <c r="F22" s="18">
        <f t="shared" si="1"/>
        <v>24.688831071294459</v>
      </c>
    </row>
    <row r="23" spans="1:6" ht="54">
      <c r="A23" s="7" t="s">
        <v>5</v>
      </c>
      <c r="B23" s="13">
        <v>274678500</v>
      </c>
      <c r="C23" s="14">
        <v>65639800.009999998</v>
      </c>
      <c r="D23" s="14">
        <v>65639800.009999998</v>
      </c>
      <c r="E23" s="17">
        <f t="shared" si="0"/>
        <v>100</v>
      </c>
      <c r="F23" s="18">
        <f t="shared" si="1"/>
        <v>23.896955899351426</v>
      </c>
    </row>
    <row r="24" spans="1:6" ht="36">
      <c r="A24" s="7" t="s">
        <v>4</v>
      </c>
      <c r="B24" s="13">
        <v>9916700</v>
      </c>
      <c r="C24" s="14">
        <v>4454059.75</v>
      </c>
      <c r="D24" s="14">
        <v>3401905.65</v>
      </c>
      <c r="E24" s="17">
        <f t="shared" si="0"/>
        <v>76.377638400562546</v>
      </c>
      <c r="F24" s="18">
        <f t="shared" si="1"/>
        <v>34.304815614065163</v>
      </c>
    </row>
    <row r="25" spans="1:6" ht="54">
      <c r="A25" s="8" t="s">
        <v>3</v>
      </c>
      <c r="B25" s="13">
        <v>33296600</v>
      </c>
      <c r="C25" s="14">
        <v>13834474.67</v>
      </c>
      <c r="D25" s="14">
        <v>12776482.140000001</v>
      </c>
      <c r="E25" s="17">
        <f t="shared" si="0"/>
        <v>92.352492196221576</v>
      </c>
      <c r="F25" s="18">
        <f t="shared" si="1"/>
        <v>38.371732068739753</v>
      </c>
    </row>
    <row r="26" spans="1:6" ht="36">
      <c r="A26" s="8" t="s">
        <v>2</v>
      </c>
      <c r="B26" s="13">
        <v>6364208.6200000001</v>
      </c>
      <c r="C26" s="14">
        <v>613488</v>
      </c>
      <c r="D26" s="14">
        <v>543887.77</v>
      </c>
      <c r="E26" s="17">
        <f t="shared" si="0"/>
        <v>88.654997326761077</v>
      </c>
      <c r="F26" s="18">
        <f t="shared" si="1"/>
        <v>8.5460393031553394</v>
      </c>
    </row>
    <row r="27" spans="1:6" ht="36">
      <c r="A27" s="8" t="s">
        <v>1</v>
      </c>
      <c r="B27" s="13">
        <v>30000000</v>
      </c>
      <c r="C27" s="14">
        <v>0</v>
      </c>
      <c r="D27" s="14">
        <v>0</v>
      </c>
      <c r="E27" s="17">
        <v>0</v>
      </c>
      <c r="F27" s="18">
        <f t="shared" si="1"/>
        <v>0</v>
      </c>
    </row>
    <row r="28" spans="1:6" ht="36">
      <c r="A28" s="8" t="s">
        <v>0</v>
      </c>
      <c r="B28" s="13">
        <v>106018400</v>
      </c>
      <c r="C28" s="14">
        <v>27300000</v>
      </c>
      <c r="D28" s="14">
        <v>23254898.850000001</v>
      </c>
      <c r="E28" s="17">
        <f t="shared" si="0"/>
        <v>85.18277967032968</v>
      </c>
      <c r="F28" s="18">
        <f t="shared" si="1"/>
        <v>21.934776274684396</v>
      </c>
    </row>
    <row r="29" spans="1:6" s="6" customFormat="1" ht="17.399999999999999">
      <c r="A29" s="9" t="s">
        <v>26</v>
      </c>
      <c r="B29" s="15">
        <f>SUM(B5:B28)</f>
        <v>4100142221.0900006</v>
      </c>
      <c r="C29" s="16">
        <f t="shared" ref="C29:D29" si="2">SUM(C5:C28)</f>
        <v>894435221.99000013</v>
      </c>
      <c r="D29" s="16">
        <f t="shared" si="2"/>
        <v>817012430.80999994</v>
      </c>
      <c r="E29" s="19">
        <f t="shared" si="0"/>
        <v>91.3439465176981</v>
      </c>
      <c r="F29" s="20">
        <f t="shared" si="1"/>
        <v>19.92644124897701</v>
      </c>
    </row>
    <row r="30" spans="1:6" ht="12.75" customHeight="1">
      <c r="A30" s="1"/>
      <c r="B30" s="1"/>
      <c r="C30" s="1"/>
      <c r="D30" s="1"/>
      <c r="F30" s="1"/>
    </row>
  </sheetData>
  <mergeCells count="1">
    <mergeCell ref="A2:F2"/>
  </mergeCells>
  <printOptions gridLines="1"/>
  <pageMargins left="0.75" right="0.75" top="1" bottom="1" header="0.5" footer="0.5"/>
  <pageSetup scale="46" fitToHeight="0" orientation="landscape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Мкниц. Прогр. - 1 квартал 2018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02-2212</dc:creator>
  <cp:lastModifiedBy>02-2201</cp:lastModifiedBy>
  <dcterms:created xsi:type="dcterms:W3CDTF">2018-10-18T11:19:07Z</dcterms:created>
  <dcterms:modified xsi:type="dcterms:W3CDTF">2018-06-08T06:09:53Z</dcterms:modified>
</cp:coreProperties>
</file>